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<sst xmlns="http://schemas.openxmlformats.org/spreadsheetml/2006/main" count="114" uniqueCount="71">
  <si>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</si>
  <si>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</si>
  <si>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</si>
  <si>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Spartak Přerov</t>
  </si>
  <si>
    <t>Datum:  </t>
  </si>
  <si>
    <t>11.9.2021</t>
  </si>
  <si>
    <t>Domácí</t>
  </si>
  <si>
    <t>TJ Spartak Přerov ˝B˝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</si>
  <si>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</si>
  <si>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</si>
  <si>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</si>
  <si>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</si>
  <si>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</si>
  <si>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</si>
  <si>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</si>
  <si>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</si>
  <si>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</si>
  <si>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</si>
  <si>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</si>
  <si>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</si>
  <si>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</si>
  <si>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Holas</t>
  </si>
  <si>
    <t>Staněk</t>
  </si>
  <si>
    <t>Martin</t>
  </si>
  <si>
    <t>Jiří</t>
  </si>
  <si>
    <t>Mánek</t>
  </si>
  <si>
    <t>Hendrych</t>
  </si>
  <si>
    <t>Vladimír</t>
  </si>
  <si>
    <t>Josef</t>
  </si>
  <si>
    <t>Mückstein</t>
  </si>
  <si>
    <t>Ondřej</t>
  </si>
  <si>
    <t>Jonas</t>
  </si>
  <si>
    <t>Loučka</t>
  </si>
  <si>
    <t>Michal</t>
  </si>
  <si>
    <t>David</t>
  </si>
  <si>
    <t>Venclík</t>
  </si>
  <si>
    <t>Vojtěch</t>
  </si>
  <si>
    <t>Aleš</t>
  </si>
  <si>
    <t>Kanda</t>
  </si>
  <si>
    <t>Milan</t>
  </si>
  <si>
    <t>Radek</t>
  </si>
  <si>
    <t>Celkový výkon družstva  </t>
  </si>
  <si>
    <t>Vedoucí družstva         Jméno:</t>
  </si>
  <si>
    <t>Milan Kanda</t>
  </si>
  <si>
    <t>Bodový zisk</t>
  </si>
  <si>
    <t>Aleš Staněk</t>
  </si>
  <si>
    <t>Podpis:</t>
  </si>
  <si>
    <t>Rozhodčí</t>
  </si>
  <si>
    <t>Jméno:</t>
  </si>
  <si>
    <t>Jiří Divila, Vladimír Sedláček</t>
  </si>
  <si>
    <t>Číslo průkazu:</t>
  </si>
  <si>
    <t>I/0378, I/0405</t>
  </si>
  <si>
    <t>Čas zahájení utkání:  </t>
  </si>
  <si>
    <t>14:00</t>
  </si>
  <si>
    <t>Teplota na kuželně:  </t>
  </si>
  <si>
    <t>Čas ukončení utkání:  </t>
  </si>
  <si>
    <t>16:20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</si>
  <si>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</si>
  <si>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</si>
  <si>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</si>
  <si>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</si>
  <si>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</si>
  <si>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</si>
  <si>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</si>
  <si>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</si>
  <si>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</si>
  <si>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</si>
  <si>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</si>
  <si>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</si>
  <si>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</si>
  <si>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11.9.2021 Jiří Divila,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</si>
</sst>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0" workbookViewId="0">
      <selection activeCell="A67" sqref="A67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104</v>
      </c>
      <c r="E8" s="12">
        <v>52</v>
      </c>
      <c r="F8" s="12">
        <v>1</v>
      </c>
      <c r="G8" s="13">
        <f>IF(AND(ISBLANK(D8),ISBLANK(E8)),"",D8+E8)</f>
        <v>156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34</v>
      </c>
      <c r="P8" s="12">
        <v>3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52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40</v>
      </c>
      <c r="P9" s="18">
        <v>2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44</v>
      </c>
      <c r="F10" s="18">
        <v>2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42</v>
      </c>
      <c r="P10" s="18">
        <v>4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43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45</v>
      </c>
      <c r="P11" s="23">
        <v>1</v>
      </c>
      <c r="Q11" s="24">
        <f>IF(AND(ISBLANK(N11),ISBLANK(O11)),"",N11+O11)</f>
        <v>139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22544</v>
      </c>
      <c r="B12" s="97"/>
      <c r="C12" s="26" t="s">
        <v>18</v>
      </c>
      <c r="D12" s="27">
        <f>IF(ISNUMBER($G12),SUM(D8:D11),"")</f>
        <v>394</v>
      </c>
      <c r="E12" s="28">
        <f>IF(ISNUMBER($G12),SUM(E8:E11),"")</f>
        <v>191</v>
      </c>
      <c r="F12" s="28">
        <f>IF(ISNUMBER($G12),SUM(F8:F11),"")</f>
        <v>5</v>
      </c>
      <c r="G12" s="29">
        <f>IF(SUM($G8:$G11)+SUM($Q8:$Q11)&gt;0,SUM(G8:G11),"")</f>
        <v>585</v>
      </c>
      <c r="H12" s="27">
        <f>IF(ISNUMBER($G12),SUM(H8:H11),"")</f>
        <v>4</v>
      </c>
      <c r="I12" s="99"/>
      <c r="K12" s="96">
        <v>10164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161</v>
      </c>
      <c r="P12" s="28">
        <f>IF(ISNUMBER($G12),SUM(P8:P11),"")</f>
        <v>10</v>
      </c>
      <c r="Q12" s="29">
        <f>IF(SUM($G8:$G11)+SUM($Q8:$Q11)&gt;0,SUM(Q8:Q11),"")</f>
        <v>534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36</v>
      </c>
      <c r="F13" s="12">
        <v>2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80</v>
      </c>
      <c r="O13" s="12">
        <v>58</v>
      </c>
      <c r="P13" s="12">
        <v>1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36</v>
      </c>
      <c r="F14" s="18">
        <v>3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42</v>
      </c>
      <c r="P14" s="18">
        <v>3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73</v>
      </c>
      <c r="E15" s="18">
        <v>35</v>
      </c>
      <c r="F15" s="18">
        <v>3</v>
      </c>
      <c r="G15" s="19">
        <f>IF(AND(ISBLANK(D15),ISBLANK(E15)),"",D15+E15)</f>
        <v>108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44</v>
      </c>
      <c r="P15" s="18">
        <v>0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79</v>
      </c>
      <c r="E16" s="23">
        <v>34</v>
      </c>
      <c r="F16" s="23">
        <v>2</v>
      </c>
      <c r="G16" s="24">
        <f>IF(AND(ISBLANK(D16),ISBLANK(E16)),"",D16+E16)</f>
        <v>113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45</v>
      </c>
      <c r="P16" s="23">
        <v>2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6846</v>
      </c>
      <c r="B17" s="97"/>
      <c r="C17" s="26" t="s">
        <v>18</v>
      </c>
      <c r="D17" s="27">
        <f>IF(ISNUMBER($G17),SUM(D13:D16),"")</f>
        <v>329</v>
      </c>
      <c r="E17" s="28">
        <f>IF(ISNUMBER($G17),SUM(E13:E16),"")</f>
        <v>141</v>
      </c>
      <c r="F17" s="28">
        <f>IF(ISNUMBER($G17),SUM(F13:F16),"")</f>
        <v>10</v>
      </c>
      <c r="G17" s="29">
        <f>IF(SUM($G13:$G16)+SUM($Q13:$Q16)&gt;0,SUM(G13:G16),"")</f>
        <v>470</v>
      </c>
      <c r="H17" s="27">
        <f>IF(ISNUMBER($G17),SUM(H13:H16),"")</f>
        <v>0</v>
      </c>
      <c r="I17" s="99"/>
      <c r="K17" s="96">
        <v>13599</v>
      </c>
      <c r="L17" s="97"/>
      <c r="M17" s="26" t="s">
        <v>18</v>
      </c>
      <c r="N17" s="27">
        <f>IF(ISNUMBER($G17),SUM(N13:N16),"")</f>
        <v>363</v>
      </c>
      <c r="O17" s="28">
        <f>IF(ISNUMBER($G17),SUM(O13:O16),"")</f>
        <v>189</v>
      </c>
      <c r="P17" s="28">
        <f>IF(ISNUMBER($G17),SUM(P13:P16),"")</f>
        <v>6</v>
      </c>
      <c r="Q17" s="29">
        <f>IF(SUM($G13:$G16)+SUM($Q13:$Q16)&gt;0,SUM(Q13:Q16),"")</f>
        <v>552</v>
      </c>
      <c r="R17" s="27">
        <f>IF(ISNUMBER($G17),SUM(R13:R16),"")</f>
        <v>4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82</v>
      </c>
      <c r="E18" s="12">
        <v>43</v>
      </c>
      <c r="F18" s="12">
        <v>2</v>
      </c>
      <c r="G18" s="13">
        <f>IF(AND(ISBLANK(D18),ISBLANK(E18)),"",D18+E18)</f>
        <v>125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33</v>
      </c>
      <c r="P18" s="12">
        <v>3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26</v>
      </c>
      <c r="F19" s="18">
        <v>5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59</v>
      </c>
      <c r="P19" s="18">
        <v>0</v>
      </c>
      <c r="Q19" s="19">
        <f>IF(AND(ISBLANK(N19),ISBLANK(O19)),"",N19+O19)</f>
        <v>157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42</v>
      </c>
      <c r="F20" s="18">
        <v>2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96</v>
      </c>
      <c r="O20" s="18">
        <v>45</v>
      </c>
      <c r="P20" s="18">
        <v>1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34</v>
      </c>
      <c r="F21" s="23">
        <v>1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35</v>
      </c>
      <c r="P21" s="23">
        <v>5</v>
      </c>
      <c r="Q21" s="24">
        <f>IF(AND(ISBLANK(N21),ISBLANK(O21)),"",N21+O21)</f>
        <v>127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24532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145</v>
      </c>
      <c r="F22" s="28">
        <f>IF(ISNUMBER($G22),SUM(F18:F21),"")</f>
        <v>10</v>
      </c>
      <c r="G22" s="29">
        <f>IF(SUM($G18:$G21)+SUM($Q18:$Q21)&gt;0,SUM(G18:G21),"")</f>
        <v>504</v>
      </c>
      <c r="H22" s="27">
        <f>IF(ISNUMBER($G22),SUM(H18:H21),"")</f>
        <v>1</v>
      </c>
      <c r="I22" s="99"/>
      <c r="K22" s="96">
        <v>22935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172</v>
      </c>
      <c r="P22" s="28">
        <f>IF(ISNUMBER($G22),SUM(P18:P21),"")</f>
        <v>9</v>
      </c>
      <c r="Q22" s="29">
        <f>IF(SUM($G18:$G21)+SUM($Q18:$Q21)&gt;0,SUM(Q18:Q21),"")</f>
        <v>544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44</v>
      </c>
      <c r="F23" s="12">
        <v>0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95</v>
      </c>
      <c r="O23" s="12">
        <v>44</v>
      </c>
      <c r="P23" s="12">
        <v>2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53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101</v>
      </c>
      <c r="O24" s="18">
        <v>35</v>
      </c>
      <c r="P24" s="18">
        <v>1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92</v>
      </c>
      <c r="E25" s="18">
        <v>51</v>
      </c>
      <c r="F25" s="18">
        <v>1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86</v>
      </c>
      <c r="O25" s="18">
        <v>54</v>
      </c>
      <c r="P25" s="18">
        <v>0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53</v>
      </c>
      <c r="F26" s="23">
        <v>1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53</v>
      </c>
      <c r="P26" s="23">
        <v>0</v>
      </c>
      <c r="Q26" s="24">
        <f>IF(AND(ISBLANK(N26),ISBLANK(O26)),"",N26+O26)</f>
        <v>154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22539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201</v>
      </c>
      <c r="F27" s="28">
        <f>IF(ISNUMBER($G27),SUM(F23:F26),"")</f>
        <v>3</v>
      </c>
      <c r="G27" s="29">
        <f>IF(SUM($G23:$G26)+SUM($Q23:$Q26)&gt;0,SUM(G23:G26),"")</f>
        <v>570</v>
      </c>
      <c r="H27" s="27">
        <f>IF(ISNUMBER($G27),SUM(H23:H26),"")</f>
        <v>3</v>
      </c>
      <c r="I27" s="99"/>
      <c r="K27" s="96">
        <v>17625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186</v>
      </c>
      <c r="P27" s="28">
        <f>IF(ISNUMBER($G27),SUM(P23:P26),"")</f>
        <v>3</v>
      </c>
      <c r="Q27" s="29">
        <f>IF(SUM($G23:$G26)+SUM($Q23:$Q26)&gt;0,SUM(Q23:Q26),"")</f>
        <v>569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101</v>
      </c>
      <c r="E28" s="12">
        <v>63</v>
      </c>
      <c r="F28" s="12">
        <v>0</v>
      </c>
      <c r="G28" s="13">
        <f>IF(AND(ISBLANK(D28),ISBLANK(E28)),"",D28+E28)</f>
        <v>164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91</v>
      </c>
      <c r="O28" s="12">
        <v>34</v>
      </c>
      <c r="P28" s="12">
        <v>2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44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89</v>
      </c>
      <c r="O29" s="18">
        <v>45</v>
      </c>
      <c r="P29" s="18">
        <v>0</v>
      </c>
      <c r="Q29" s="19">
        <f>IF(AND(ISBLANK(N29),ISBLANK(O29)),"",N29+O29)</f>
        <v>134</v>
      </c>
      <c r="R29" s="20">
        <f>IF(ISNUMBER($H29),1-$H29,"")</f>
        <v>0.5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94</v>
      </c>
      <c r="E30" s="18">
        <v>54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106</v>
      </c>
      <c r="O30" s="18">
        <v>53</v>
      </c>
      <c r="P30" s="18">
        <v>1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52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102</v>
      </c>
      <c r="O31" s="23">
        <v>34</v>
      </c>
      <c r="P31" s="23">
        <v>2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6847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213</v>
      </c>
      <c r="F32" s="28">
        <f>IF(ISNUMBER($G32),SUM(F28:F31),"")</f>
        <v>1</v>
      </c>
      <c r="G32" s="29">
        <f>IF(SUM($G28:$G31)+SUM($Q28:$Q31)&gt;0,SUM(G28:G31),"")</f>
        <v>593</v>
      </c>
      <c r="H32" s="27">
        <f>IF(ISNUMBER($G32),SUM(H28:H31),"")</f>
        <v>2.5</v>
      </c>
      <c r="I32" s="99"/>
      <c r="K32" s="96">
        <v>10476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166</v>
      </c>
      <c r="P32" s="28">
        <f>IF(ISNUMBER($G32),SUM(P28:P31),"")</f>
        <v>5</v>
      </c>
      <c r="Q32" s="29">
        <f>IF(SUM($G28:$G31)+SUM($Q28:$Q31)&gt;0,SUM(Q28:Q31),"")</f>
        <v>554</v>
      </c>
      <c r="R32" s="27">
        <f>IF(ISNUMBER($G32),SUM(R28:R31),"")</f>
        <v>1.5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98</v>
      </c>
      <c r="E33" s="12">
        <v>58</v>
      </c>
      <c r="F33" s="12">
        <v>0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26</v>
      </c>
      <c r="L33" s="89"/>
      <c r="M33" s="10">
        <v>1</v>
      </c>
      <c r="N33" s="11">
        <v>87</v>
      </c>
      <c r="O33" s="12">
        <v>52</v>
      </c>
      <c r="P33" s="12">
        <v>0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54</v>
      </c>
      <c r="F34" s="18">
        <v>0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26</v>
      </c>
      <c r="P34" s="18">
        <v>3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97</v>
      </c>
      <c r="E35" s="18">
        <v>34</v>
      </c>
      <c r="F35" s="18">
        <v>3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80</v>
      </c>
      <c r="O35" s="18">
        <v>32</v>
      </c>
      <c r="P35" s="18">
        <v>1</v>
      </c>
      <c r="Q35" s="19">
        <f>IF(AND(ISBLANK(N35),ISBLANK(O35)),"",N35+O35)</f>
        <v>112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79</v>
      </c>
      <c r="E36" s="23">
        <v>52</v>
      </c>
      <c r="F36" s="23">
        <v>0</v>
      </c>
      <c r="G36" s="24">
        <f>IF(AND(ISBLANK(D36),ISBLANK(E36)),"",D36+E36)</f>
        <v>131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45</v>
      </c>
      <c r="P36" s="23">
        <v>0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6830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198</v>
      </c>
      <c r="F37" s="28">
        <f>IF(ISNUMBER($G37),SUM(F33:F36),"")</f>
        <v>3</v>
      </c>
      <c r="G37" s="29">
        <f>IF(SUM($G33:$G36)+SUM($Q33:$Q36)&gt;0,SUM(G33:G36),"")</f>
        <v>557</v>
      </c>
      <c r="H37" s="27">
        <f>IF(ISNUMBER($G37),SUM(H33:H36),"")</f>
        <v>3</v>
      </c>
      <c r="I37" s="99"/>
      <c r="K37" s="96">
        <v>15155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155</v>
      </c>
      <c r="P37" s="28">
        <f>IF(ISNUMBER($G37),SUM(P33:P36),"")</f>
        <v>4</v>
      </c>
      <c r="Q37" s="29">
        <f>IF(SUM($G33:$G36)+SUM($Q33:$Q36)&gt;0,SUM(Q33:Q36),"")</f>
        <v>509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2190</v>
      </c>
      <c r="E39" s="34">
        <f>IF(ISNUMBER($G39),SUM(E12,E17,E22,E27,E32,E37),"")</f>
        <v>1089</v>
      </c>
      <c r="F39" s="34">
        <f>IF(ISNUMBER($G39),SUM(F12,F17,F22,F27,F32,F37),"")</f>
        <v>32</v>
      </c>
      <c r="G39" s="35">
        <f>IF(SUM($G$8:$G$37)+SUM($Q$8:$Q$37)&gt;0,SUM(G12,G17,G22,G27,G32,G37),"")</f>
        <v>3279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2233</v>
      </c>
      <c r="O39" s="34">
        <f>IF(ISNUMBER($G39),SUM(O12,O17,O22,O27,O32,O37),"")</f>
        <v>1029</v>
      </c>
      <c r="P39" s="34">
        <f>IF(ISNUMBER($G39),SUM(P12,P17,P22,P27,P32,P37),"")</f>
        <v>37</v>
      </c>
      <c r="Q39" s="35">
        <f>IF(SUM($G$8:$G$37)+SUM($Q$8:$Q$37)&gt;0,SUM(Q12,Q17,Q22,Q27,Q32,Q37),"")</f>
        <v>3262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6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Spartak Přerov ˝B˝ – TJ Sokol Chvalíkovice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63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2021-09-11T15:47:13Z</dcterms:modified>
</cp:coreProperties>
</file>